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3995"/>
  </bookViews>
  <sheets>
    <sheet name="Уточнение РЗПР (2)" sheetId="4" r:id="rId1"/>
    <sheet name="Лист2" sheetId="2" r:id="rId2"/>
    <sheet name="Лист3" sheetId="3" r:id="rId3"/>
  </sheets>
  <definedNames>
    <definedName name="_xlnm.Print_Area" localSheetId="0">'Уточнение РЗПР (2)'!$A$1:$H$23</definedName>
  </definedNames>
  <calcPr calcId="144525"/>
</workbook>
</file>

<file path=xl/calcChain.xml><?xml version="1.0" encoding="utf-8"?>
<calcChain xmlns="http://schemas.openxmlformats.org/spreadsheetml/2006/main">
  <c r="G11" i="4" l="1"/>
  <c r="G19" i="4" l="1"/>
  <c r="B17" i="4"/>
  <c r="B18" i="4"/>
  <c r="B19" i="4"/>
  <c r="B20" i="4"/>
  <c r="B21" i="4"/>
  <c r="B22" i="4"/>
  <c r="B16" i="4"/>
  <c r="B15" i="4"/>
  <c r="H14" i="4"/>
  <c r="G14" i="4"/>
  <c r="F14" i="4"/>
  <c r="E14" i="4"/>
  <c r="D14" i="4"/>
  <c r="C14" i="4"/>
  <c r="B13" i="4"/>
  <c r="B12" i="4"/>
  <c r="B11" i="4"/>
  <c r="G10" i="4"/>
  <c r="B10" i="4" s="1"/>
  <c r="B9" i="4"/>
  <c r="B8" i="4"/>
  <c r="H7" i="4"/>
  <c r="G7" i="4"/>
  <c r="F7" i="4"/>
  <c r="F6" i="4" s="1"/>
  <c r="E7" i="4"/>
  <c r="E6" i="4" s="1"/>
  <c r="D7" i="4"/>
  <c r="B7" i="4" s="1"/>
  <c r="C7" i="4"/>
  <c r="H6" i="4"/>
  <c r="H5" i="4" s="1"/>
  <c r="D6" i="4"/>
  <c r="D5" i="4" s="1"/>
  <c r="C6" i="4"/>
  <c r="C23" i="4" s="1"/>
  <c r="C5" i="4"/>
  <c r="G6" i="4" l="1"/>
  <c r="B6" i="4" s="1"/>
  <c r="G5" i="4"/>
  <c r="B14" i="4"/>
  <c r="F5" i="4"/>
  <c r="F23" i="4"/>
  <c r="E5" i="4"/>
  <c r="B5" i="4" s="1"/>
  <c r="E23" i="4"/>
  <c r="D23" i="4"/>
  <c r="H23" i="4"/>
  <c r="G23" i="4" l="1"/>
  <c r="B23" i="4"/>
  <c r="B24" i="4" s="1"/>
</calcChain>
</file>

<file path=xl/sharedStrings.xml><?xml version="1.0" encoding="utf-8"?>
<sst xmlns="http://schemas.openxmlformats.org/spreadsheetml/2006/main" count="28" uniqueCount="25">
  <si>
    <t>Уточнение бюджета по разделам, подразделам администрации муниципального образования "Сельское поселение Капустиноярский сельсовет Ахтубинского муниципального района Астраханской области"</t>
  </si>
  <si>
    <t>Направление расходов</t>
  </si>
  <si>
    <t>Уточнение бюджета</t>
  </si>
  <si>
    <t>в т.ч.:</t>
  </si>
  <si>
    <t>СПРАВОЧНО:</t>
  </si>
  <si>
    <t>За счет остатка на 01.01.2024</t>
  </si>
  <si>
    <t xml:space="preserve">Изменение МБТ </t>
  </si>
  <si>
    <t xml:space="preserve">Уточнение доходной части </t>
  </si>
  <si>
    <t xml:space="preserve">Возврат остатков </t>
  </si>
  <si>
    <t>Внесение изменений в сводную роспись (по распоряжениям МО)</t>
  </si>
  <si>
    <t>за счет   перемещения</t>
  </si>
  <si>
    <t>за счет зарезервированных средств</t>
  </si>
  <si>
    <t>ВСЕГО:</t>
  </si>
  <si>
    <t>0104</t>
  </si>
  <si>
    <t>0113</t>
  </si>
  <si>
    <t>Фонд оплаты труда</t>
  </si>
  <si>
    <t>0102</t>
  </si>
  <si>
    <t xml:space="preserve">Увеличение ФОТ выборных должностных лиц местного самоуправления и муниципальных служащих в соответствии с постановлением Правительства Астраханской области № 819-П от 28.12.2023 </t>
  </si>
  <si>
    <t>Повышение ФОТ работников государственных учреждений на 7% в соответствии с распоряжением Правительства Астраханской области № 29-Пр от 12.02.2024 (тех. персонал)</t>
  </si>
  <si>
    <t>Прочие расходы</t>
  </si>
  <si>
    <t>0203</t>
  </si>
  <si>
    <t>0503</t>
  </si>
  <si>
    <t xml:space="preserve"> 0104</t>
  </si>
  <si>
    <t>0106</t>
  </si>
  <si>
    <t>Итого к отражению в расходах: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</si>
</sst>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00"/>
    <numFmt numFmtId="166" formatCode="#,##0.0000"/>
  </numFmts>
  <fonts count="11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9" tint="0.79995117038483843"/>
        <bgColor indexed="65"/>
      </patternFill>
    </fill>
    <fill>
      <patternFill patternType="solid">
        <fgColor rgb="FFFFFF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1" fillId="0" borderId="0" xfId="0" applyNumberFormat="1" applyFont="1"/>
    <xf numFmtId="0" fontId="2" fillId="0" borderId="0" xfId="0" applyNumberFormat="1" applyFont="1"/>
    <xf numFmtId="0" fontId="2" fillId="2" borderId="0" xfId="0" applyNumberFormat="1" applyFont="1" applyFill="1"/>
    <xf numFmtId="0" fontId="4" fillId="0" borderId="8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64" fontId="4" fillId="4" borderId="8" xfId="0" applyNumberFormat="1" applyFont="1" applyFill="1" applyBorder="1" applyAlignment="1">
      <alignment horizontal="center" vertical="center" wrapText="1"/>
    </xf>
    <xf numFmtId="165" fontId="4" fillId="4" borderId="8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0" fontId="4" fillId="4" borderId="8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5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6" fontId="2" fillId="0" borderId="0" xfId="0" applyNumberFormat="1" applyFont="1"/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vertical="center" wrapText="1"/>
    </xf>
    <xf numFmtId="164" fontId="4" fillId="4" borderId="5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165" fontId="4" fillId="4" borderId="4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vertical="center"/>
    </xf>
    <xf numFmtId="49" fontId="4" fillId="2" borderId="8" xfId="0" applyNumberFormat="1" applyFont="1" applyFill="1" applyBorder="1" applyAlignment="1">
      <alignment horizontal="left" vertical="center" wrapText="1"/>
    </xf>
    <xf numFmtId="164" fontId="2" fillId="2" borderId="0" xfId="0" applyNumberFormat="1" applyFont="1" applyFill="1" applyAlignment="1">
      <alignment horizontal="center" vertical="center"/>
    </xf>
    <xf numFmtId="165" fontId="4" fillId="4" borderId="5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6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workbookViewId="0">
      <selection activeCell="B5" sqref="B5"/>
    </sheetView>
  </sheetViews>
  <sheetFormatPr defaultColWidth="9.140625" defaultRowHeight="23.25" x14ac:dyDescent="0.35"/>
  <cols>
    <col min="1" max="1" width="68.7109375" style="1" customWidth="1"/>
    <col min="2" max="2" width="23.5703125" style="2" customWidth="1"/>
    <col min="3" max="3" width="29.7109375" style="2" customWidth="1"/>
    <col min="4" max="4" width="27.7109375" style="1" customWidth="1"/>
    <col min="5" max="5" width="25.5703125" style="2" customWidth="1"/>
    <col min="6" max="6" width="25.5703125" style="2" hidden="1" customWidth="1"/>
    <col min="7" max="7" width="40" style="1" customWidth="1"/>
    <col min="8" max="8" width="26.28515625" style="1" hidden="1" customWidth="1"/>
    <col min="9" max="9" width="9.140625" style="1" bestFit="1" customWidth="1"/>
    <col min="10" max="16384" width="9.140625" style="1"/>
  </cols>
  <sheetData>
    <row r="1" spans="1:9" ht="71.25" customHeight="1" x14ac:dyDescent="0.35">
      <c r="A1" s="57" t="s">
        <v>0</v>
      </c>
      <c r="B1" s="57"/>
      <c r="C1" s="57"/>
      <c r="D1" s="57"/>
      <c r="E1" s="57"/>
      <c r="F1" s="57"/>
      <c r="G1" s="57"/>
    </row>
    <row r="2" spans="1:9" ht="31.5" customHeight="1" x14ac:dyDescent="0.35">
      <c r="A2" s="58" t="s">
        <v>1</v>
      </c>
      <c r="B2" s="61" t="s">
        <v>2</v>
      </c>
      <c r="C2" s="64" t="s">
        <v>3</v>
      </c>
      <c r="D2" s="65"/>
      <c r="E2" s="65"/>
      <c r="F2" s="65"/>
      <c r="G2" s="41" t="s">
        <v>4</v>
      </c>
      <c r="H2" s="41"/>
    </row>
    <row r="3" spans="1:9" ht="71.25" customHeight="1" x14ac:dyDescent="0.35">
      <c r="A3" s="59"/>
      <c r="B3" s="62"/>
      <c r="C3" s="66" t="s">
        <v>5</v>
      </c>
      <c r="D3" s="68" t="s">
        <v>6</v>
      </c>
      <c r="E3" s="70" t="s">
        <v>7</v>
      </c>
      <c r="F3" s="72" t="s">
        <v>8</v>
      </c>
      <c r="G3" s="40" t="s">
        <v>9</v>
      </c>
      <c r="H3" s="39"/>
    </row>
    <row r="4" spans="1:9" ht="33" customHeight="1" x14ac:dyDescent="0.35">
      <c r="A4" s="60"/>
      <c r="B4" s="63"/>
      <c r="C4" s="67"/>
      <c r="D4" s="69"/>
      <c r="E4" s="71"/>
      <c r="F4" s="71"/>
      <c r="G4" s="13" t="s">
        <v>10</v>
      </c>
      <c r="H4" s="13" t="s">
        <v>11</v>
      </c>
    </row>
    <row r="5" spans="1:9" ht="32.25" customHeight="1" x14ac:dyDescent="0.35">
      <c r="A5" s="3" t="s">
        <v>12</v>
      </c>
      <c r="B5" s="4">
        <f t="shared" ref="B5:B16" si="0">C5+D5+E5+F5</f>
        <v>-8.059729999999945</v>
      </c>
      <c r="C5" s="5">
        <f>C6+C14</f>
        <v>288.16284000000002</v>
      </c>
      <c r="D5" s="5">
        <f>D6+D14</f>
        <v>-306.22256999999996</v>
      </c>
      <c r="E5" s="5">
        <f>E6+E14</f>
        <v>10</v>
      </c>
      <c r="F5" s="5">
        <f>F6+F14</f>
        <v>0</v>
      </c>
      <c r="G5" s="6">
        <f>+G6+G14</f>
        <v>0</v>
      </c>
      <c r="H5" s="6">
        <f>+H6+H14</f>
        <v>0</v>
      </c>
    </row>
    <row r="6" spans="1:9" ht="28.5" customHeight="1" x14ac:dyDescent="0.35">
      <c r="A6" s="14" t="s">
        <v>15</v>
      </c>
      <c r="B6" s="7">
        <f>C6+D6+E6+F6+G6</f>
        <v>652.50009999999997</v>
      </c>
      <c r="C6" s="8">
        <f>C7</f>
        <v>288.16284000000002</v>
      </c>
      <c r="D6" s="8">
        <f t="shared" ref="D6:F6" si="1">D7</f>
        <v>0</v>
      </c>
      <c r="E6" s="8">
        <f t="shared" si="1"/>
        <v>0</v>
      </c>
      <c r="F6" s="8">
        <f t="shared" si="1"/>
        <v>0</v>
      </c>
      <c r="G6" s="43">
        <f>G7+G10</f>
        <v>364.33726000000001</v>
      </c>
      <c r="H6" s="9">
        <f>H7</f>
        <v>0</v>
      </c>
    </row>
    <row r="7" spans="1:9" ht="139.5" customHeight="1" x14ac:dyDescent="0.35">
      <c r="A7" s="18" t="s">
        <v>17</v>
      </c>
      <c r="B7" s="4">
        <f>C7+D7+E7+F7+G7+H7</f>
        <v>472.96165000000002</v>
      </c>
      <c r="C7" s="19">
        <f t="shared" ref="C7:H7" si="2">SUM(C8:C13)</f>
        <v>288.16284000000002</v>
      </c>
      <c r="D7" s="38">
        <f t="shared" si="2"/>
        <v>0</v>
      </c>
      <c r="E7" s="38">
        <f t="shared" si="2"/>
        <v>0</v>
      </c>
      <c r="F7" s="38">
        <f t="shared" si="2"/>
        <v>0</v>
      </c>
      <c r="G7" s="45">
        <f>SUM(G8:G9)</f>
        <v>184.79881</v>
      </c>
      <c r="H7" s="42">
        <f t="shared" si="2"/>
        <v>0</v>
      </c>
    </row>
    <row r="8" spans="1:9" ht="22.5" customHeight="1" x14ac:dyDescent="0.35">
      <c r="A8" s="20" t="s">
        <v>16</v>
      </c>
      <c r="B8" s="4">
        <f>C8+D8+E8+F8+G8</f>
        <v>357.24797000000001</v>
      </c>
      <c r="C8" s="10">
        <v>288.16284000000002</v>
      </c>
      <c r="D8" s="16"/>
      <c r="E8" s="11"/>
      <c r="F8" s="11"/>
      <c r="G8" s="44">
        <v>69.085130000000007</v>
      </c>
      <c r="H8" s="22"/>
    </row>
    <row r="9" spans="1:9" ht="24.75" customHeight="1" x14ac:dyDescent="0.35">
      <c r="A9" s="20" t="s">
        <v>13</v>
      </c>
      <c r="B9" s="4">
        <f>C9+D9+E9+F9+G9</f>
        <v>115.71368</v>
      </c>
      <c r="C9" s="12"/>
      <c r="D9" s="22"/>
      <c r="E9" s="11"/>
      <c r="F9" s="11"/>
      <c r="G9" s="21">
        <v>115.71368</v>
      </c>
      <c r="H9" s="22"/>
    </row>
    <row r="10" spans="1:9" ht="115.5" customHeight="1" x14ac:dyDescent="0.35">
      <c r="A10" s="52" t="s">
        <v>18</v>
      </c>
      <c r="B10" s="4">
        <f>C10+D10+E10+F10+G10</f>
        <v>179.53844999999998</v>
      </c>
      <c r="C10" s="12"/>
      <c r="D10" s="22"/>
      <c r="E10" s="11"/>
      <c r="F10" s="11"/>
      <c r="G10" s="15">
        <f>G11</f>
        <v>179.53844999999998</v>
      </c>
      <c r="H10" s="22"/>
    </row>
    <row r="11" spans="1:9" ht="27.75" customHeight="1" x14ac:dyDescent="0.35">
      <c r="A11" s="20" t="s">
        <v>13</v>
      </c>
      <c r="B11" s="4">
        <f>C11+D11+E11+F11+G11</f>
        <v>179.53844999999998</v>
      </c>
      <c r="C11" s="12"/>
      <c r="D11" s="22"/>
      <c r="E11" s="11"/>
      <c r="F11" s="11"/>
      <c r="G11" s="55">
        <f>198.54205-19.0036</f>
        <v>179.53844999999998</v>
      </c>
      <c r="H11" s="22"/>
    </row>
    <row r="12" spans="1:9" ht="22.5" customHeight="1" x14ac:dyDescent="0.35">
      <c r="A12" s="20"/>
      <c r="B12" s="4">
        <f t="shared" si="0"/>
        <v>0</v>
      </c>
      <c r="C12" s="10"/>
      <c r="D12" s="22"/>
      <c r="E12" s="11"/>
      <c r="F12" s="11"/>
      <c r="G12" s="15"/>
      <c r="H12" s="22"/>
    </row>
    <row r="13" spans="1:9" ht="27" hidden="1" customHeight="1" x14ac:dyDescent="0.35">
      <c r="A13" s="20"/>
      <c r="B13" s="4">
        <f t="shared" si="0"/>
        <v>0</v>
      </c>
      <c r="C13" s="10"/>
      <c r="D13" s="22"/>
      <c r="E13" s="11"/>
      <c r="F13" s="11"/>
      <c r="G13" s="15"/>
      <c r="H13" s="22"/>
    </row>
    <row r="14" spans="1:9" x14ac:dyDescent="0.35">
      <c r="A14" s="14" t="s">
        <v>19</v>
      </c>
      <c r="B14" s="4">
        <f t="shared" si="0"/>
        <v>-296.22256999999996</v>
      </c>
      <c r="C14" s="23">
        <f t="shared" ref="C14:H14" si="3">SUM(C15:C22)</f>
        <v>0</v>
      </c>
      <c r="D14" s="23">
        <f t="shared" si="3"/>
        <v>-306.22256999999996</v>
      </c>
      <c r="E14" s="24">
        <f t="shared" si="3"/>
        <v>10</v>
      </c>
      <c r="F14" s="24">
        <f t="shared" si="3"/>
        <v>0</v>
      </c>
      <c r="G14" s="48">
        <f t="shared" si="3"/>
        <v>-364.33726000000001</v>
      </c>
      <c r="H14" s="24">
        <f t="shared" si="3"/>
        <v>0</v>
      </c>
      <c r="I14" s="25"/>
    </row>
    <row r="15" spans="1:9" ht="24.75" hidden="1" customHeight="1" x14ac:dyDescent="0.35">
      <c r="A15" s="20" t="s">
        <v>13</v>
      </c>
      <c r="B15" s="4">
        <f t="shared" si="0"/>
        <v>0</v>
      </c>
      <c r="C15" s="26"/>
      <c r="D15" s="27"/>
      <c r="E15" s="11"/>
      <c r="F15" s="28"/>
      <c r="G15" s="49"/>
      <c r="H15" s="46"/>
    </row>
    <row r="16" spans="1:9" ht="24.75" hidden="1" customHeight="1" x14ac:dyDescent="0.35">
      <c r="A16" s="20" t="s">
        <v>16</v>
      </c>
      <c r="B16" s="4">
        <f t="shared" si="0"/>
        <v>0</v>
      </c>
      <c r="C16" s="26"/>
      <c r="D16" s="30"/>
      <c r="E16" s="11"/>
      <c r="F16" s="28"/>
      <c r="G16" s="50"/>
      <c r="H16" s="46"/>
    </row>
    <row r="17" spans="1:8" ht="24.75" customHeight="1" x14ac:dyDescent="0.35">
      <c r="A17" s="20" t="s">
        <v>20</v>
      </c>
      <c r="B17" s="4">
        <f>C17+D17+E17+F17+G17</f>
        <v>4.0999999999999996</v>
      </c>
      <c r="C17" s="26"/>
      <c r="D17" s="30">
        <v>4.0999999999999996</v>
      </c>
      <c r="E17" s="11"/>
      <c r="F17" s="28"/>
      <c r="G17" s="50"/>
      <c r="H17" s="46"/>
    </row>
    <row r="18" spans="1:8" ht="24.75" customHeight="1" x14ac:dyDescent="0.35">
      <c r="A18" s="20" t="s">
        <v>14</v>
      </c>
      <c r="B18" s="4">
        <f t="shared" ref="B18:B23" si="4">C18+D18+E18+F18+G18</f>
        <v>2</v>
      </c>
      <c r="C18" s="26"/>
      <c r="D18" s="30"/>
      <c r="E18" s="11"/>
      <c r="F18" s="28"/>
      <c r="G18" s="49">
        <v>2</v>
      </c>
      <c r="H18" s="46"/>
    </row>
    <row r="19" spans="1:8" ht="24.75" customHeight="1" x14ac:dyDescent="0.35">
      <c r="A19" s="20" t="s">
        <v>21</v>
      </c>
      <c r="B19" s="4">
        <f t="shared" si="4"/>
        <v>-698.38942999999995</v>
      </c>
      <c r="C19" s="26"/>
      <c r="D19" s="30">
        <v>-310.32256999999998</v>
      </c>
      <c r="E19" s="31"/>
      <c r="F19" s="28"/>
      <c r="G19" s="49">
        <f>-384.93229-3.13457</f>
        <v>-388.06686000000002</v>
      </c>
      <c r="H19" s="46"/>
    </row>
    <row r="20" spans="1:8" ht="24.75" customHeight="1" x14ac:dyDescent="0.35">
      <c r="A20" s="20" t="s">
        <v>22</v>
      </c>
      <c r="B20" s="4">
        <f t="shared" si="4"/>
        <v>19.003599999999999</v>
      </c>
      <c r="C20" s="26"/>
      <c r="D20" s="32"/>
      <c r="E20" s="33"/>
      <c r="F20" s="28"/>
      <c r="G20" s="56">
        <v>19.003599999999999</v>
      </c>
      <c r="H20" s="46"/>
    </row>
    <row r="21" spans="1:8" ht="26.25" customHeight="1" x14ac:dyDescent="0.35">
      <c r="A21" s="20" t="s">
        <v>23</v>
      </c>
      <c r="B21" s="4">
        <f t="shared" si="4"/>
        <v>12.725999999999999</v>
      </c>
      <c r="C21" s="17"/>
      <c r="D21" s="32"/>
      <c r="E21" s="33">
        <v>10</v>
      </c>
      <c r="F21" s="28"/>
      <c r="G21" s="49">
        <v>2.726</v>
      </c>
      <c r="H21" s="46"/>
    </row>
    <row r="22" spans="1:8" ht="24.75" customHeight="1" x14ac:dyDescent="0.35">
      <c r="A22" s="20"/>
      <c r="B22" s="4">
        <f t="shared" si="4"/>
        <v>0</v>
      </c>
      <c r="C22" s="17"/>
      <c r="D22" s="29"/>
      <c r="E22" s="11"/>
      <c r="F22" s="28"/>
      <c r="G22" s="51"/>
      <c r="H22" s="46"/>
    </row>
    <row r="23" spans="1:8" x14ac:dyDescent="0.35">
      <c r="A23" s="34" t="s">
        <v>24</v>
      </c>
      <c r="B23" s="4">
        <f t="shared" si="4"/>
        <v>-8.059729999999945</v>
      </c>
      <c r="C23" s="35">
        <f>+C6+C14</f>
        <v>288.16284000000002</v>
      </c>
      <c r="D23" s="35">
        <f>+D6+D14</f>
        <v>-306.22256999999996</v>
      </c>
      <c r="E23" s="35">
        <f t="shared" ref="E23:G23" si="5">+E6+E14</f>
        <v>10</v>
      </c>
      <c r="F23" s="35">
        <f t="shared" si="5"/>
        <v>0</v>
      </c>
      <c r="G23" s="54">
        <f t="shared" si="5"/>
        <v>0</v>
      </c>
      <c r="H23" s="47" t="e">
        <f>#REF!+H6+H14</f>
        <v>#REF!</v>
      </c>
    </row>
    <row r="24" spans="1:8" x14ac:dyDescent="0.35">
      <c r="B24" s="53">
        <f>8.05973+B23</f>
        <v>5.5067062021407764E-14</v>
      </c>
      <c r="C24" s="36"/>
      <c r="D24" s="37"/>
      <c r="E24" s="36"/>
      <c r="F24" s="36"/>
      <c r="H24" s="37"/>
    </row>
  </sheetData>
  <mergeCells count="8">
    <mergeCell ref="A1:G1"/>
    <mergeCell ref="A2:A4"/>
    <mergeCell ref="B2:B4"/>
    <mergeCell ref="C2:F2"/>
    <mergeCell ref="C3:C4"/>
    <mergeCell ref="D3:D4"/>
    <mergeCell ref="E3:E4"/>
    <mergeCell ref="F3:F4"/>
  </mergeCells>
  <pageMargins left="0.51181101799011197" right="0.118110232055187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Уточнение РЗПР (2)</vt:lpstr>
      <vt:lpstr>Лист2</vt:lpstr>
      <vt:lpstr>Лист3</vt:lpstr>
      <vt:lpstr>'Уточнение РЗПР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2024-07-08T12:05:06Z</cp:lastPrinted>
  <dcterms:modified xsi:type="dcterms:W3CDTF">2024-07-12T10:07:30Z</dcterms:modified>
</cp:coreProperties>
</file>